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-adcompasso\arquivos\ENGENHARIA\005 - Obras Vigentes 2026\02 - ATA COMPASSO\LOTES\LOTE 13\"/>
    </mc:Choice>
  </mc:AlternateContent>
  <xr:revisionPtr revIDLastSave="0" documentId="13_ncr:1_{203DA673-903B-4FFD-823C-43A0CAB87F26}" xr6:coauthVersionLast="47" xr6:coauthVersionMax="47" xr10:uidLastSave="{00000000-0000-0000-0000-000000000000}"/>
  <bookViews>
    <workbookView xWindow="-28908" yWindow="-108" windowWidth="29016" windowHeight="15696" xr2:uid="{83CB1E90-7035-4FE7-A441-14AA7138E07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7" i="1"/>
  <c r="G5" i="1"/>
  <c r="G3" i="1"/>
</calcChain>
</file>

<file path=xl/sharedStrings.xml><?xml version="1.0" encoding="utf-8"?>
<sst xmlns="http://schemas.openxmlformats.org/spreadsheetml/2006/main" count="33" uniqueCount="16">
  <si>
    <t>Nome Unidade</t>
  </si>
  <si>
    <t>Seq</t>
  </si>
  <si>
    <t>CodigoBServ</t>
  </si>
  <si>
    <t>Descrição</t>
  </si>
  <si>
    <t>Unidade</t>
  </si>
  <si>
    <t>Quant</t>
  </si>
  <si>
    <t>DISTRITO FEDERAL</t>
  </si>
  <si>
    <t>M2</t>
  </si>
  <si>
    <t>UNIDADE GESTORA DE PROJETOS ESPECIAIS - UGPE</t>
  </si>
  <si>
    <t>RECAPEAMENTO, SEM DRENAGEM E SINALIZAÇÃO (COP0823)</t>
  </si>
  <si>
    <t>RECAPEAMENTO, INCLUINDO SERVIÇOS DE DRENAGEM SUPERFICIAL E SINALIZAÇÃO (COP0824)</t>
  </si>
  <si>
    <t>RECUPERAÇÃO DE PAVIMENTO, SEM DRENAGEM E SINALIZAÇÃO (COP0825)</t>
  </si>
  <si>
    <t>RECUPERAÇÃO DE PAVIMENTO, INCLUINDO SERVIÇOS DE DRENAGEM SUPERFICIAL E SINALIZAÇÃO (COP0826)</t>
  </si>
  <si>
    <t>RECAPEAMENTO COM MICRORREVESTIMENTO, SEM DRENAGEM E SINALIZAÇÃO (COP0827)</t>
  </si>
  <si>
    <t>RECAPEAMENTO COM MICRORREVESTIMENTO, INCLUINDO SERVIÇOS DE DRENAGEM SUPERFICIAL E SINALIZAÇÃO  (COP0828)</t>
  </si>
  <si>
    <t xml:space="preserve"> PAVIMENTAÇÃO DE VIAS RURAIS (COP0829)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</si>
</sst>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1" fontId="2" fillId="0" borderId="0" xfId="0" applyNumberFormat="1" applyFont="1"/>
    <xf numFmtId="0" fontId="2" fillId="0" borderId="0" xfId="0" applyFont="1"/>
    <xf numFmtId="2" fontId="2" fillId="0" borderId="0" xfId="0" applyNumberFormat="1" applyFont="1"/>
    <xf numFmtId="4" fontId="0" fillId="0" borderId="0" xfId="0" applyNumberFormat="1"/>
    <xf numFmtId="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235DE-40AA-49A6-B0B2-5AFD5C8953E5}">
  <dimension ref="A1:G12"/>
  <sheetViews>
    <sheetView tabSelected="1" workbookViewId="0">
      <selection activeCell="D20" sqref="D20"/>
    </sheetView>
  </sheetViews>
  <sheetFormatPr defaultRowHeight="14.4" x14ac:dyDescent="0.3"/>
  <cols>
    <col min="1" max="1" width="41" bestFit="1" customWidth="1"/>
    <col min="3" max="3" width="10.88671875" bestFit="1" customWidth="1"/>
    <col min="4" max="4" width="176.44140625" customWidth="1"/>
    <col min="6" max="6" width="10.44140625" bestFit="1" customWidth="1"/>
    <col min="7" max="7" width="13.88671875" style="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3" spans="1:7" x14ac:dyDescent="0.3">
      <c r="A3" s="3" t="s">
        <v>6</v>
      </c>
      <c r="B3" s="2">
        <v>1</v>
      </c>
      <c r="C3" s="2">
        <v>823</v>
      </c>
      <c r="D3" s="3" t="s">
        <v>9</v>
      </c>
      <c r="E3" s="3" t="s">
        <v>7</v>
      </c>
      <c r="F3" s="4">
        <v>1374500</v>
      </c>
      <c r="G3" s="6">
        <f>SUM(F3,F4)</f>
        <v>1500500</v>
      </c>
    </row>
    <row r="4" spans="1:7" x14ac:dyDescent="0.3">
      <c r="A4" s="3" t="s">
        <v>8</v>
      </c>
      <c r="B4" s="2">
        <v>1</v>
      </c>
      <c r="C4" s="2">
        <v>823</v>
      </c>
      <c r="D4" s="3" t="s">
        <v>9</v>
      </c>
      <c r="E4" s="3" t="s">
        <v>7</v>
      </c>
      <c r="F4" s="4">
        <v>126000</v>
      </c>
      <c r="G4" s="6"/>
    </row>
    <row r="5" spans="1:7" x14ac:dyDescent="0.3">
      <c r="A5" s="3" t="s">
        <v>6</v>
      </c>
      <c r="B5" s="2">
        <v>2</v>
      </c>
      <c r="C5" s="2">
        <v>824</v>
      </c>
      <c r="D5" s="3" t="s">
        <v>10</v>
      </c>
      <c r="E5" s="3" t="s">
        <v>7</v>
      </c>
      <c r="F5" s="4">
        <v>574000</v>
      </c>
      <c r="G5" s="6">
        <f>SUM(F5,F6)</f>
        <v>700000</v>
      </c>
    </row>
    <row r="6" spans="1:7" x14ac:dyDescent="0.3">
      <c r="A6" s="3" t="s">
        <v>8</v>
      </c>
      <c r="B6" s="2">
        <v>2</v>
      </c>
      <c r="C6" s="2">
        <v>824</v>
      </c>
      <c r="D6" s="3" t="s">
        <v>10</v>
      </c>
      <c r="E6" s="3" t="s">
        <v>7</v>
      </c>
      <c r="F6" s="4">
        <v>126000</v>
      </c>
      <c r="G6" s="6"/>
    </row>
    <row r="7" spans="1:7" x14ac:dyDescent="0.3">
      <c r="A7" s="3" t="s">
        <v>8</v>
      </c>
      <c r="B7" s="2">
        <v>3</v>
      </c>
      <c r="C7" s="2">
        <v>825</v>
      </c>
      <c r="D7" s="3" t="s">
        <v>11</v>
      </c>
      <c r="E7" s="3" t="s">
        <v>7</v>
      </c>
      <c r="F7" s="4">
        <v>252000</v>
      </c>
      <c r="G7" s="5">
        <f>F7</f>
        <v>252000</v>
      </c>
    </row>
    <row r="8" spans="1:7" x14ac:dyDescent="0.3">
      <c r="A8" s="3" t="s">
        <v>8</v>
      </c>
      <c r="B8" s="2">
        <v>4</v>
      </c>
      <c r="C8" s="2">
        <v>826</v>
      </c>
      <c r="D8" s="3" t="s">
        <v>12</v>
      </c>
      <c r="E8" s="3" t="s">
        <v>7</v>
      </c>
      <c r="F8" s="4">
        <v>579600</v>
      </c>
      <c r="G8" s="5">
        <f t="shared" ref="G8:G11" si="0">F8</f>
        <v>579600</v>
      </c>
    </row>
    <row r="9" spans="1:7" x14ac:dyDescent="0.3">
      <c r="A9" s="3" t="s">
        <v>8</v>
      </c>
      <c r="B9" s="2">
        <v>5</v>
      </c>
      <c r="C9" s="2">
        <v>827</v>
      </c>
      <c r="D9" s="3" t="s">
        <v>13</v>
      </c>
      <c r="E9" s="3" t="s">
        <v>7</v>
      </c>
      <c r="F9" s="4">
        <v>25200</v>
      </c>
      <c r="G9" s="5">
        <f t="shared" si="0"/>
        <v>25200</v>
      </c>
    </row>
    <row r="10" spans="1:7" x14ac:dyDescent="0.3">
      <c r="A10" s="3" t="s">
        <v>8</v>
      </c>
      <c r="B10" s="2">
        <v>6</v>
      </c>
      <c r="C10" s="2">
        <v>828</v>
      </c>
      <c r="D10" s="3" t="s">
        <v>14</v>
      </c>
      <c r="E10" s="3" t="s">
        <v>7</v>
      </c>
      <c r="F10" s="4">
        <v>25200</v>
      </c>
      <c r="G10" s="5">
        <f t="shared" si="0"/>
        <v>25200</v>
      </c>
    </row>
    <row r="11" spans="1:7" x14ac:dyDescent="0.3">
      <c r="A11" s="3" t="s">
        <v>8</v>
      </c>
      <c r="B11" s="2">
        <v>7</v>
      </c>
      <c r="C11" s="2">
        <v>829</v>
      </c>
      <c r="D11" s="3" t="s">
        <v>15</v>
      </c>
      <c r="E11" s="3" t="s">
        <v>7</v>
      </c>
      <c r="F11" s="4">
        <v>126000</v>
      </c>
      <c r="G11" s="5">
        <f t="shared" si="0"/>
        <v>126000</v>
      </c>
    </row>
    <row r="12" spans="1:7" x14ac:dyDescent="0.3">
      <c r="A12" s="3"/>
      <c r="B12" s="3"/>
      <c r="C12" s="3"/>
      <c r="D12" s="3"/>
      <c r="E12" s="3"/>
      <c r="F12" s="3"/>
    </row>
  </sheetData>
  <mergeCells count="2">
    <mergeCell ref="G3:G4"/>
    <mergeCell ref="G5:G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Helio Schneider</dc:creator>
  <cp:lastModifiedBy>Israel Valente (Compasso/Manaus)</cp:lastModifiedBy>
  <dcterms:created xsi:type="dcterms:W3CDTF">2026-03-20T18:43:50Z</dcterms:created>
  <dcterms:modified xsi:type="dcterms:W3CDTF">2026-03-23T15:27:39Z</dcterms:modified>
</cp:coreProperties>
</file>